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5E67E602-8599-4B76-9D2D-44FE6FB58B3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klop 4" sheetId="1" r:id="rId1"/>
  </sheets>
  <definedNames>
    <definedName name="_xlnm.Print_Area" localSheetId="0">'Sklop 4'!$A$1:$K$92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7" i="1" l="1"/>
  <c r="D75" i="1"/>
  <c r="D73" i="1"/>
  <c r="D68" i="1"/>
  <c r="D65" i="1"/>
  <c r="D62" i="1"/>
  <c r="F53" i="1"/>
  <c r="F51" i="1"/>
  <c r="F48" i="1"/>
  <c r="F49" i="1"/>
  <c r="F50" i="1"/>
  <c r="F47" i="1"/>
  <c r="G39" i="1"/>
  <c r="G41" i="1" s="1"/>
  <c r="K29" i="1"/>
  <c r="K27" i="1"/>
  <c r="K16" i="1"/>
  <c r="K17" i="1"/>
  <c r="K18" i="1"/>
  <c r="K19" i="1"/>
  <c r="K20" i="1"/>
  <c r="K21" i="1"/>
  <c r="K22" i="1"/>
  <c r="K23" i="1"/>
  <c r="K24" i="1"/>
  <c r="K25" i="1"/>
  <c r="K26" i="1"/>
  <c r="K15" i="1"/>
</calcChain>
</file>

<file path=xl/sharedStrings.xml><?xml version="1.0" encoding="utf-8"?>
<sst xmlns="http://schemas.openxmlformats.org/spreadsheetml/2006/main" count="165" uniqueCount="116">
  <si>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</si>
  <si>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</si>
  <si>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</si>
  <si>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</si>
  <si>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</si>
  <si>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</si>
  <si>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</si>
  <si>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</si>
  <si>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</si>
  <si>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</si>
  <si>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</si>
  <si>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</si>
  <si>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</si>
  <si>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</si>
  <si>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7.</t>
  </si>
  <si>
    <t>8.</t>
  </si>
  <si>
    <t>9.</t>
  </si>
  <si>
    <t>10.</t>
  </si>
  <si>
    <t>11.</t>
  </si>
  <si>
    <t>12.</t>
  </si>
  <si>
    <t>2kW</t>
  </si>
  <si>
    <t>230V</t>
  </si>
  <si>
    <t>Model agregata</t>
  </si>
  <si>
    <t>Moč agregata</t>
  </si>
  <si>
    <t>Napetost agregata</t>
  </si>
  <si>
    <t>380V</t>
  </si>
  <si>
    <t>400V</t>
  </si>
  <si>
    <t>Cena 1 kosa filtra goriva v EUR brez DDV</t>
  </si>
  <si>
    <t>Cena 1 kosa filtra zraka v EUR brez DDV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</si>
  <si>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</si>
  <si>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</si>
  <si>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</si>
  <si>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</si>
  <si>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</si>
  <si>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</si>
  <si>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</si>
  <si>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</si>
  <si>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</si>
  <si>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</si>
  <si>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</si>
  <si>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</si>
  <si>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</si>
  <si>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</si>
  <si>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</si>
  <si>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</si>
  <si>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</si>
  <si>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</si>
  <si>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</si>
  <si>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</si>
  <si>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</si>
  <si>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</si>
  <si>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</si>
  <si>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</si>
  <si>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</si>
  <si>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</si>
  <si>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</si>
  <si>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</si>
  <si>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</si>
  <si>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</si>
  <si>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</si>
  <si>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Skupna vrednost 1x rednih pregledov brez in z menjavo olja in oljnih filtrov, s filtrom goriva in zraka
(vsota stolpcev G + H + I + J)</t>
  </si>
  <si>
    <t xml:space="preserve">Leroy S. Lister Petter </t>
  </si>
  <si>
    <t>YANMAR 4TNV98T, 50 kVA, 41kW</t>
  </si>
  <si>
    <t>MATISA MS-JDM3-120AD</t>
  </si>
  <si>
    <t>AGREGAT STACIONARNI</t>
  </si>
  <si>
    <t xml:space="preserve">AGREGAT DIESEL ROČNI S3 Uljanik Pula </t>
  </si>
  <si>
    <t>SGBP RADE KONČAR</t>
  </si>
  <si>
    <t>Sincro Iveco 400X230, 50 HZ</t>
  </si>
  <si>
    <t>RADE KONČAR Torpedo KOA</t>
  </si>
  <si>
    <t>GENMAC, Master G40JSM</t>
  </si>
  <si>
    <t xml:space="preserve">Perkins m7 db2435-5011 </t>
  </si>
  <si>
    <t>ACME MOTORI, ADX740, ET2L-S, 10kVA</t>
  </si>
  <si>
    <t>30 kVA</t>
  </si>
  <si>
    <t>50 kVA</t>
  </si>
  <si>
    <t>120 kVA</t>
  </si>
  <si>
    <t>25 kVA</t>
  </si>
  <si>
    <t>15 kVA</t>
  </si>
  <si>
    <t>75 kVA</t>
  </si>
  <si>
    <t>125 kVA</t>
  </si>
  <si>
    <t>40 kVA</t>
  </si>
  <si>
    <t>10 kVA</t>
  </si>
  <si>
    <t>PP Ravne na Koroškem, Dobja vas 125, 2390 Ravne na Koroškem</t>
  </si>
  <si>
    <t>PP Dravograd, Meža 16, 2370 Dravograd</t>
  </si>
  <si>
    <t>PP Rogaška Slatina, Kidričeva 56 b, 3250 Rogaška Slatina</t>
  </si>
  <si>
    <t>PP Slovenj Gradec, Francetova ulica 9, 2380 Slovenj Gradec</t>
  </si>
  <si>
    <t>PP Slovenske Konjice, Vešeniška 1, 3210 Slovenske Konjice</t>
  </si>
  <si>
    <t>PP Velenje, Žarova cesta 4, 3320 Velenje</t>
  </si>
  <si>
    <t>PPVSP Celje, Lokrovec 1, 3000 Celje</t>
  </si>
  <si>
    <t>PU Celje, Ljubljanska 12, 3000 Celje</t>
  </si>
  <si>
    <t>MP IMENO, Imeno, 3254 Podčetrtek</t>
  </si>
  <si>
    <t>PMP BISTRICA OB SOTLI,  Polje pri Bistrici 13a, 3256 Bistrica ob Sotli</t>
  </si>
  <si>
    <t>MP SEDLARJEVO,  Sedlarjevo, 3255 Buče</t>
  </si>
  <si>
    <t>MP PODČETRTEK, Zdraviliška cesta, 3254 Podčetrtek</t>
  </si>
  <si>
    <t>GSEM 2000 SBI,</t>
  </si>
  <si>
    <t>SDMO INVRTER PRO2000</t>
  </si>
  <si>
    <t>PARAMAC P1000I</t>
  </si>
  <si>
    <t>1kW</t>
  </si>
  <si>
    <t>PPP Celje, Kopališka ulica 2, 3320 Velenje</t>
  </si>
  <si>
    <t>Celje z okolico do 10 km</t>
  </si>
  <si>
    <t>Celje z okolico nad 10 km</t>
  </si>
  <si>
    <t>Skupna okvirna 2-letna vrednost v EUR z DDV:</t>
  </si>
  <si>
    <t>Sklop 4: Preventivno in kurativno vzdrževanje agregatov za potrebe PU Celje</t>
  </si>
  <si>
    <t>Priloga št. 3.1.4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</si>
  <si>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</si>
  <si>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</si>
  <si>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</si>
  <si>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</si>
  <si>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</si>
  <si>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</si>
  <si>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</si>
  <si>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C2: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</si>
  <si>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Okvirna 2-letna vrednost v EUR brez DDV
</t>
    </r>
    <r>
      <rPr>
        <sz val="10"/>
        <color theme="1"/>
        <rFont val="Arial"/>
        <family val="2"/>
        <charset val="238"/>
      </rPr>
      <t>(vsota postavk A2 + B2 + C2 + D1):</t>
    </r>
  </si>
  <si>
    <t>GSE - 2000</t>
  </si>
  <si>
    <t>PRO - 2000</t>
  </si>
  <si>
    <t>P - 1000</t>
  </si>
  <si>
    <t>PONUDBENI PREDRAČUN za sklop 4
v zvezi z javnim naročilom št. 430-552/2025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</si>
</sst>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 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wrapText="1"/>
    </xf>
    <xf numFmtId="0" fontId="2" fillId="4" borderId="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zoomScale="99" zoomScaleNormal="99" workbookViewId="0">
      <selection activeCell="C3" sqref="C3:I4"/>
    </sheetView>
  </sheetViews>
  <sheetFormatPr defaultRowHeight="13.2"/>
  <cols>
    <col min="1" max="1" width="7.6640625" style="1" customWidth="1"/>
    <col min="2" max="2" width="26.5546875" style="1" customWidth="1"/>
    <col min="3" max="3" width="11" style="1" customWidth="1"/>
    <col min="4" max="4" width="9.6640625" style="1" customWidth="1"/>
    <col min="5" max="5" width="9.88671875" style="1" customWidth="1"/>
    <col min="6" max="6" width="33.109375" style="1" customWidth="1"/>
    <col min="7" max="7" width="16.77734375" style="1" customWidth="1"/>
    <col min="8" max="8" width="16.44140625" style="1" customWidth="1"/>
    <col min="9" max="9" width="15" style="1" customWidth="1"/>
    <col min="10" max="10" width="16.109375" style="1" customWidth="1"/>
    <col min="11" max="11" width="24.44140625" style="1" customWidth="1"/>
    <col min="12" max="16384" width="8.88671875" style="1"/>
  </cols>
  <sheetData>
    <row r="1" spans="1:11">
      <c r="H1" s="4"/>
      <c r="J1" s="4"/>
      <c r="K1" s="4" t="s">
        <v>102</v>
      </c>
    </row>
    <row r="3" spans="1:11" ht="15" customHeight="1">
      <c r="B3" s="5"/>
      <c r="C3" s="80" t="s">
        <v>115</v>
      </c>
      <c r="D3" s="80"/>
      <c r="E3" s="80"/>
      <c r="F3" s="80"/>
      <c r="G3" s="80"/>
      <c r="H3" s="80"/>
      <c r="I3" s="80"/>
    </row>
    <row r="4" spans="1:11" ht="15" customHeight="1">
      <c r="B4" s="5"/>
      <c r="C4" s="80"/>
      <c r="D4" s="80"/>
      <c r="E4" s="80"/>
      <c r="F4" s="80"/>
      <c r="G4" s="80"/>
      <c r="H4" s="80"/>
      <c r="I4" s="80"/>
    </row>
    <row r="5" spans="1:11">
      <c r="C5" s="81" t="s">
        <v>47</v>
      </c>
      <c r="D5" s="81"/>
      <c r="E5" s="81"/>
      <c r="F5" s="81"/>
      <c r="G5" s="81"/>
      <c r="H5" s="81"/>
      <c r="I5" s="81"/>
    </row>
    <row r="6" spans="1:11">
      <c r="C6" s="81"/>
      <c r="D6" s="81"/>
      <c r="E6" s="81"/>
      <c r="F6" s="81"/>
      <c r="G6" s="81"/>
      <c r="H6" s="81"/>
      <c r="I6" s="81"/>
    </row>
    <row r="8" spans="1:11">
      <c r="A8" s="6" t="s">
        <v>0</v>
      </c>
    </row>
    <row r="10" spans="1:11">
      <c r="A10" s="7" t="s">
        <v>101</v>
      </c>
      <c r="B10" s="7"/>
      <c r="C10" s="7"/>
      <c r="D10" s="7"/>
      <c r="E10" s="7"/>
      <c r="F10" s="7"/>
    </row>
    <row r="11" spans="1:11">
      <c r="A11" s="7"/>
      <c r="B11" s="7"/>
      <c r="C11" s="7"/>
      <c r="D11" s="7"/>
      <c r="E11" s="7"/>
      <c r="F11" s="7"/>
    </row>
    <row r="12" spans="1:11">
      <c r="A12" s="6" t="s">
        <v>30</v>
      </c>
    </row>
    <row r="14" spans="1:11" s="9" customFormat="1" ht="92.4">
      <c r="A14" s="8" t="s">
        <v>6</v>
      </c>
      <c r="B14" s="8" t="s">
        <v>22</v>
      </c>
      <c r="C14" s="8" t="s">
        <v>23</v>
      </c>
      <c r="D14" s="64" t="s">
        <v>24</v>
      </c>
      <c r="E14" s="66"/>
      <c r="F14" s="8" t="s">
        <v>11</v>
      </c>
      <c r="G14" s="8" t="s">
        <v>103</v>
      </c>
      <c r="H14" s="8" t="s">
        <v>104</v>
      </c>
      <c r="I14" s="8" t="s">
        <v>27</v>
      </c>
      <c r="J14" s="8" t="s">
        <v>28</v>
      </c>
      <c r="K14" s="8" t="s">
        <v>60</v>
      </c>
    </row>
    <row r="15" spans="1:11" ht="26.4">
      <c r="A15" s="10" t="s">
        <v>1</v>
      </c>
      <c r="B15" s="11" t="s">
        <v>61</v>
      </c>
      <c r="C15" s="12" t="s">
        <v>72</v>
      </c>
      <c r="D15" s="28" t="s">
        <v>26</v>
      </c>
      <c r="E15" s="29" t="s">
        <v>25</v>
      </c>
      <c r="F15" s="11" t="s">
        <v>81</v>
      </c>
      <c r="G15" s="10"/>
      <c r="H15" s="10"/>
      <c r="I15" s="10"/>
      <c r="J15" s="10"/>
      <c r="K15" s="22">
        <f>G15+H15+I15+J15</f>
        <v>0</v>
      </c>
    </row>
    <row r="16" spans="1:11" ht="28.2" customHeight="1">
      <c r="A16" s="10" t="s">
        <v>2</v>
      </c>
      <c r="B16" s="11" t="s">
        <v>62</v>
      </c>
      <c r="C16" s="12" t="s">
        <v>73</v>
      </c>
      <c r="D16" s="28" t="s">
        <v>26</v>
      </c>
      <c r="E16" s="29" t="s">
        <v>25</v>
      </c>
      <c r="F16" s="11" t="s">
        <v>82</v>
      </c>
      <c r="G16" s="10"/>
      <c r="H16" s="10"/>
      <c r="I16" s="10"/>
      <c r="J16" s="10"/>
      <c r="K16" s="22">
        <f t="shared" ref="K16:K26" si="0">G16+H16+I16+J16</f>
        <v>0</v>
      </c>
    </row>
    <row r="17" spans="1:11" ht="26.4">
      <c r="A17" s="10" t="s">
        <v>3</v>
      </c>
      <c r="B17" s="11" t="s">
        <v>63</v>
      </c>
      <c r="C17" s="12" t="s">
        <v>74</v>
      </c>
      <c r="D17" s="28" t="s">
        <v>26</v>
      </c>
      <c r="E17" s="29" t="s">
        <v>25</v>
      </c>
      <c r="F17" s="11" t="s">
        <v>83</v>
      </c>
      <c r="G17" s="10"/>
      <c r="H17" s="10"/>
      <c r="I17" s="10"/>
      <c r="J17" s="10"/>
      <c r="K17" s="22">
        <f t="shared" si="0"/>
        <v>0</v>
      </c>
    </row>
    <row r="18" spans="1:11" ht="26.4">
      <c r="A18" s="10" t="s">
        <v>4</v>
      </c>
      <c r="B18" s="11" t="s">
        <v>64</v>
      </c>
      <c r="C18" s="12" t="s">
        <v>75</v>
      </c>
      <c r="D18" s="28" t="s">
        <v>26</v>
      </c>
      <c r="E18" s="29" t="s">
        <v>25</v>
      </c>
      <c r="F18" s="11" t="s">
        <v>84</v>
      </c>
      <c r="G18" s="10"/>
      <c r="H18" s="10"/>
      <c r="I18" s="10"/>
      <c r="J18" s="10"/>
      <c r="K18" s="22">
        <f t="shared" si="0"/>
        <v>0</v>
      </c>
    </row>
    <row r="19" spans="1:11" ht="33.75" customHeight="1">
      <c r="A19" s="10" t="s">
        <v>5</v>
      </c>
      <c r="B19" s="11" t="s">
        <v>65</v>
      </c>
      <c r="C19" s="12" t="s">
        <v>76</v>
      </c>
      <c r="D19" s="28" t="s">
        <v>26</v>
      </c>
      <c r="E19" s="29" t="s">
        <v>25</v>
      </c>
      <c r="F19" s="11" t="s">
        <v>85</v>
      </c>
      <c r="G19" s="10"/>
      <c r="H19" s="10"/>
      <c r="I19" s="10"/>
      <c r="J19" s="10"/>
      <c r="K19" s="22">
        <f t="shared" si="0"/>
        <v>0</v>
      </c>
    </row>
    <row r="20" spans="1:11" ht="26.4">
      <c r="A20" s="10" t="s">
        <v>13</v>
      </c>
      <c r="B20" s="11" t="s">
        <v>66</v>
      </c>
      <c r="C20" s="12" t="s">
        <v>75</v>
      </c>
      <c r="D20" s="28" t="s">
        <v>26</v>
      </c>
      <c r="E20" s="29" t="s">
        <v>25</v>
      </c>
      <c r="F20" s="11" t="s">
        <v>86</v>
      </c>
      <c r="G20" s="10"/>
      <c r="H20" s="10"/>
      <c r="I20" s="10"/>
      <c r="J20" s="10"/>
      <c r="K20" s="22">
        <f t="shared" si="0"/>
        <v>0</v>
      </c>
    </row>
    <row r="21" spans="1:11" ht="18" customHeight="1">
      <c r="A21" s="10" t="s">
        <v>14</v>
      </c>
      <c r="B21" s="11" t="s">
        <v>67</v>
      </c>
      <c r="C21" s="12" t="s">
        <v>77</v>
      </c>
      <c r="D21" s="28" t="s">
        <v>26</v>
      </c>
      <c r="E21" s="29" t="s">
        <v>25</v>
      </c>
      <c r="F21" s="11" t="s">
        <v>87</v>
      </c>
      <c r="G21" s="10"/>
      <c r="H21" s="10"/>
      <c r="I21" s="10"/>
      <c r="J21" s="10"/>
      <c r="K21" s="22">
        <f t="shared" si="0"/>
        <v>0</v>
      </c>
    </row>
    <row r="22" spans="1:11" ht="18" customHeight="1">
      <c r="A22" s="10" t="s">
        <v>15</v>
      </c>
      <c r="B22" s="11" t="s">
        <v>68</v>
      </c>
      <c r="C22" s="12" t="s">
        <v>78</v>
      </c>
      <c r="D22" s="28" t="s">
        <v>26</v>
      </c>
      <c r="E22" s="29" t="s">
        <v>25</v>
      </c>
      <c r="F22" s="11" t="s">
        <v>88</v>
      </c>
      <c r="G22" s="10"/>
      <c r="H22" s="10"/>
      <c r="I22" s="10"/>
      <c r="J22" s="10"/>
      <c r="K22" s="22">
        <f t="shared" si="0"/>
        <v>0</v>
      </c>
    </row>
    <row r="23" spans="1:11" ht="18" customHeight="1">
      <c r="A23" s="10" t="s">
        <v>16</v>
      </c>
      <c r="B23" s="11" t="s">
        <v>69</v>
      </c>
      <c r="C23" s="12" t="s">
        <v>79</v>
      </c>
      <c r="D23" s="28" t="s">
        <v>26</v>
      </c>
      <c r="E23" s="29" t="s">
        <v>25</v>
      </c>
      <c r="F23" s="11" t="s">
        <v>89</v>
      </c>
      <c r="G23" s="10"/>
      <c r="H23" s="10"/>
      <c r="I23" s="10"/>
      <c r="J23" s="10"/>
      <c r="K23" s="22">
        <f t="shared" si="0"/>
        <v>0</v>
      </c>
    </row>
    <row r="24" spans="1:11" ht="26.4">
      <c r="A24" s="10" t="s">
        <v>17</v>
      </c>
      <c r="B24" s="11" t="s">
        <v>70</v>
      </c>
      <c r="C24" s="12" t="s">
        <v>79</v>
      </c>
      <c r="D24" s="28" t="s">
        <v>26</v>
      </c>
      <c r="E24" s="29" t="s">
        <v>25</v>
      </c>
      <c r="F24" s="11" t="s">
        <v>90</v>
      </c>
      <c r="G24" s="10"/>
      <c r="H24" s="10"/>
      <c r="I24" s="10"/>
      <c r="J24" s="10"/>
      <c r="K24" s="22">
        <f t="shared" si="0"/>
        <v>0</v>
      </c>
    </row>
    <row r="25" spans="1:11" ht="26.4">
      <c r="A25" s="10" t="s">
        <v>18</v>
      </c>
      <c r="B25" s="11" t="s">
        <v>71</v>
      </c>
      <c r="C25" s="12" t="s">
        <v>80</v>
      </c>
      <c r="D25" s="28" t="s">
        <v>26</v>
      </c>
      <c r="E25" s="29" t="s">
        <v>25</v>
      </c>
      <c r="F25" s="11" t="s">
        <v>91</v>
      </c>
      <c r="G25" s="10"/>
      <c r="H25" s="10"/>
      <c r="I25" s="10"/>
      <c r="J25" s="10"/>
      <c r="K25" s="22">
        <f t="shared" si="0"/>
        <v>0</v>
      </c>
    </row>
    <row r="26" spans="1:11" ht="26.4">
      <c r="A26" s="10" t="s">
        <v>19</v>
      </c>
      <c r="B26" s="11" t="s">
        <v>71</v>
      </c>
      <c r="C26" s="12" t="s">
        <v>80</v>
      </c>
      <c r="D26" s="28" t="s">
        <v>26</v>
      </c>
      <c r="E26" s="29" t="s">
        <v>25</v>
      </c>
      <c r="F26" s="11" t="s">
        <v>92</v>
      </c>
      <c r="G26" s="10"/>
      <c r="H26" s="10"/>
      <c r="I26" s="10"/>
      <c r="J26" s="10"/>
      <c r="K26" s="22">
        <f t="shared" si="0"/>
        <v>0</v>
      </c>
    </row>
    <row r="27" spans="1:11">
      <c r="A27" s="77" t="s">
        <v>105</v>
      </c>
      <c r="B27" s="78"/>
      <c r="C27" s="78"/>
      <c r="D27" s="78"/>
      <c r="E27" s="78"/>
      <c r="F27" s="78"/>
      <c r="G27" s="78"/>
      <c r="H27" s="78"/>
      <c r="I27" s="78"/>
      <c r="J27" s="78"/>
      <c r="K27" s="74">
        <f>SUM(K15:K26)</f>
        <v>0</v>
      </c>
    </row>
    <row r="28" spans="1:1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4"/>
    </row>
    <row r="29" spans="1:11">
      <c r="A29" s="46" t="s">
        <v>106</v>
      </c>
      <c r="B29" s="47"/>
      <c r="C29" s="47"/>
      <c r="D29" s="47"/>
      <c r="E29" s="47"/>
      <c r="F29" s="47"/>
      <c r="G29" s="47"/>
      <c r="H29" s="47"/>
      <c r="I29" s="47"/>
      <c r="J29" s="48"/>
      <c r="K29" s="75">
        <f>K27*2</f>
        <v>0</v>
      </c>
    </row>
    <row r="30" spans="1:11">
      <c r="A30" s="49"/>
      <c r="B30" s="50"/>
      <c r="C30" s="50"/>
      <c r="D30" s="50"/>
      <c r="E30" s="50"/>
      <c r="F30" s="50"/>
      <c r="G30" s="50"/>
      <c r="H30" s="50"/>
      <c r="I30" s="50"/>
      <c r="J30" s="51"/>
      <c r="K30" s="76"/>
    </row>
    <row r="32" spans="1:11">
      <c r="A32" s="13" t="s">
        <v>29</v>
      </c>
    </row>
    <row r="34" spans="1:7" s="3" customFormat="1" ht="39.6">
      <c r="A34" s="14" t="s">
        <v>6</v>
      </c>
      <c r="B34" s="8" t="s">
        <v>7</v>
      </c>
      <c r="C34" s="8" t="s">
        <v>8</v>
      </c>
      <c r="D34" s="8" t="s">
        <v>9</v>
      </c>
      <c r="E34" s="8" t="s">
        <v>10</v>
      </c>
      <c r="F34" s="8" t="s">
        <v>11</v>
      </c>
      <c r="G34" s="8" t="s">
        <v>12</v>
      </c>
    </row>
    <row r="35" spans="1:7" s="16" customFormat="1" ht="19.95" customHeight="1">
      <c r="A35" s="10" t="s">
        <v>1</v>
      </c>
      <c r="B35" s="11" t="s">
        <v>93</v>
      </c>
      <c r="C35" s="23" t="s">
        <v>112</v>
      </c>
      <c r="D35" s="12" t="s">
        <v>20</v>
      </c>
      <c r="E35" s="12" t="s">
        <v>21</v>
      </c>
      <c r="F35" s="15" t="s">
        <v>88</v>
      </c>
      <c r="G35" s="22"/>
    </row>
    <row r="36" spans="1:7" s="16" customFormat="1" ht="19.95" customHeight="1">
      <c r="A36" s="10" t="s">
        <v>2</v>
      </c>
      <c r="B36" s="11" t="s">
        <v>93</v>
      </c>
      <c r="C36" s="24" t="s">
        <v>112</v>
      </c>
      <c r="D36" s="12" t="s">
        <v>20</v>
      </c>
      <c r="E36" s="12" t="s">
        <v>21</v>
      </c>
      <c r="F36" s="15" t="s">
        <v>88</v>
      </c>
      <c r="G36" s="22"/>
    </row>
    <row r="37" spans="1:7" s="16" customFormat="1" ht="26.4">
      <c r="A37" s="10" t="s">
        <v>3</v>
      </c>
      <c r="B37" s="11" t="s">
        <v>94</v>
      </c>
      <c r="C37" s="24" t="s">
        <v>113</v>
      </c>
      <c r="D37" s="12" t="s">
        <v>20</v>
      </c>
      <c r="E37" s="12" t="s">
        <v>21</v>
      </c>
      <c r="F37" s="15" t="s">
        <v>97</v>
      </c>
      <c r="G37" s="22"/>
    </row>
    <row r="38" spans="1:7" s="16" customFormat="1" ht="26.4">
      <c r="A38" s="10" t="s">
        <v>4</v>
      </c>
      <c r="B38" s="11" t="s">
        <v>95</v>
      </c>
      <c r="C38" s="24" t="s">
        <v>114</v>
      </c>
      <c r="D38" s="12" t="s">
        <v>96</v>
      </c>
      <c r="E38" s="12" t="s">
        <v>21</v>
      </c>
      <c r="F38" s="15" t="s">
        <v>97</v>
      </c>
      <c r="G38" s="22"/>
    </row>
    <row r="39" spans="1:7">
      <c r="A39" s="77" t="s">
        <v>107</v>
      </c>
      <c r="B39" s="78"/>
      <c r="C39" s="78"/>
      <c r="D39" s="78"/>
      <c r="E39" s="78"/>
      <c r="F39" s="78"/>
      <c r="G39" s="74">
        <f>G35+G36+G37+G38</f>
        <v>0</v>
      </c>
    </row>
    <row r="40" spans="1:7" ht="37.5" customHeight="1">
      <c r="A40" s="78"/>
      <c r="B40" s="78"/>
      <c r="C40" s="78"/>
      <c r="D40" s="78"/>
      <c r="E40" s="78"/>
      <c r="F40" s="78"/>
      <c r="G40" s="79"/>
    </row>
    <row r="41" spans="1:7">
      <c r="A41" s="71" t="s">
        <v>108</v>
      </c>
      <c r="B41" s="72"/>
      <c r="C41" s="72"/>
      <c r="D41" s="72"/>
      <c r="E41" s="72"/>
      <c r="F41" s="72"/>
      <c r="G41" s="52">
        <f>G39*2</f>
        <v>0</v>
      </c>
    </row>
    <row r="42" spans="1:7" ht="33.75" customHeight="1">
      <c r="A42" s="72"/>
      <c r="B42" s="72"/>
      <c r="C42" s="72"/>
      <c r="D42" s="72"/>
      <c r="E42" s="72"/>
      <c r="F42" s="72"/>
      <c r="G42" s="52"/>
    </row>
    <row r="44" spans="1:7">
      <c r="A44" s="13" t="s">
        <v>31</v>
      </c>
    </row>
    <row r="45" spans="1:7">
      <c r="A45" s="17"/>
    </row>
    <row r="46" spans="1:7" ht="52.8">
      <c r="A46" s="8" t="s">
        <v>6</v>
      </c>
      <c r="B46" s="8" t="s">
        <v>32</v>
      </c>
      <c r="C46" s="8" t="s">
        <v>33</v>
      </c>
      <c r="D46" s="8" t="s">
        <v>34</v>
      </c>
      <c r="E46" s="8" t="s">
        <v>35</v>
      </c>
      <c r="F46" s="8" t="s">
        <v>109</v>
      </c>
    </row>
    <row r="47" spans="1:7" ht="26.4">
      <c r="A47" s="10" t="s">
        <v>1</v>
      </c>
      <c r="B47" s="25" t="s">
        <v>36</v>
      </c>
      <c r="C47" s="19" t="s">
        <v>38</v>
      </c>
      <c r="D47" s="10">
        <v>85</v>
      </c>
      <c r="E47" s="10"/>
      <c r="F47" s="22">
        <f>D47*E47</f>
        <v>0</v>
      </c>
    </row>
    <row r="48" spans="1:7" ht="26.4">
      <c r="A48" s="10" t="s">
        <v>2</v>
      </c>
      <c r="B48" s="25" t="s">
        <v>37</v>
      </c>
      <c r="C48" s="19" t="s">
        <v>38</v>
      </c>
      <c r="D48" s="10">
        <v>20</v>
      </c>
      <c r="E48" s="10"/>
      <c r="F48" s="22">
        <f t="shared" ref="F48:F50" si="1">D48*E48</f>
        <v>0</v>
      </c>
    </row>
    <row r="49" spans="1:6" ht="19.95" customHeight="1">
      <c r="A49" s="10" t="s">
        <v>3</v>
      </c>
      <c r="B49" s="18" t="s">
        <v>98</v>
      </c>
      <c r="C49" s="19" t="s">
        <v>39</v>
      </c>
      <c r="D49" s="10">
        <v>40</v>
      </c>
      <c r="E49" s="10"/>
      <c r="F49" s="22">
        <f t="shared" si="1"/>
        <v>0</v>
      </c>
    </row>
    <row r="50" spans="1:6" ht="19.95" customHeight="1">
      <c r="A50" s="10" t="s">
        <v>4</v>
      </c>
      <c r="B50" s="18" t="s">
        <v>99</v>
      </c>
      <c r="C50" s="19" t="s">
        <v>39</v>
      </c>
      <c r="D50" s="10">
        <v>20</v>
      </c>
      <c r="E50" s="10"/>
      <c r="F50" s="22">
        <f t="shared" si="1"/>
        <v>0</v>
      </c>
    </row>
    <row r="51" spans="1:6">
      <c r="A51" s="73" t="s">
        <v>41</v>
      </c>
      <c r="B51" s="73"/>
      <c r="C51" s="73"/>
      <c r="D51" s="73"/>
      <c r="E51" s="73"/>
      <c r="F51" s="74">
        <f>SUM(F47:F50)</f>
        <v>0</v>
      </c>
    </row>
    <row r="52" spans="1:6">
      <c r="A52" s="73"/>
      <c r="B52" s="73"/>
      <c r="C52" s="73"/>
      <c r="D52" s="73"/>
      <c r="E52" s="73"/>
      <c r="F52" s="74"/>
    </row>
    <row r="53" spans="1:6" ht="15.75" customHeight="1">
      <c r="A53" s="67" t="s">
        <v>110</v>
      </c>
      <c r="B53" s="67"/>
      <c r="C53" s="67"/>
      <c r="D53" s="67"/>
      <c r="E53" s="67"/>
      <c r="F53" s="52">
        <f>F51*2</f>
        <v>0</v>
      </c>
    </row>
    <row r="54" spans="1:6" ht="29.25" customHeight="1">
      <c r="A54" s="67"/>
      <c r="B54" s="67"/>
      <c r="C54" s="67"/>
      <c r="D54" s="67"/>
      <c r="E54" s="67"/>
      <c r="F54" s="52"/>
    </row>
    <row r="57" spans="1:6" ht="15" customHeight="1">
      <c r="A57" s="63" t="s">
        <v>40</v>
      </c>
      <c r="B57" s="63"/>
      <c r="C57" s="63"/>
      <c r="D57" s="63"/>
      <c r="E57" s="63"/>
      <c r="F57" s="63"/>
    </row>
    <row r="58" spans="1:6">
      <c r="A58" s="63"/>
      <c r="B58" s="63"/>
      <c r="C58" s="63"/>
      <c r="D58" s="63"/>
      <c r="E58" s="63"/>
      <c r="F58" s="63"/>
    </row>
    <row r="59" spans="1:6">
      <c r="A59" s="63"/>
      <c r="B59" s="63"/>
      <c r="C59" s="63"/>
      <c r="D59" s="63"/>
      <c r="E59" s="63"/>
      <c r="F59" s="63"/>
    </row>
    <row r="60" spans="1:6">
      <c r="A60" s="63" t="s">
        <v>42</v>
      </c>
      <c r="B60" s="63"/>
      <c r="C60" s="63"/>
      <c r="D60" s="64" t="s">
        <v>43</v>
      </c>
      <c r="E60" s="65"/>
      <c r="F60" s="66"/>
    </row>
    <row r="61" spans="1:6">
      <c r="A61" s="30" t="s">
        <v>48</v>
      </c>
      <c r="B61" s="31"/>
      <c r="C61" s="32"/>
      <c r="D61" s="68" t="s">
        <v>53</v>
      </c>
      <c r="E61" s="69"/>
      <c r="F61" s="70"/>
    </row>
    <row r="62" spans="1:6">
      <c r="A62" s="33"/>
      <c r="B62" s="34"/>
      <c r="C62" s="35"/>
      <c r="D62" s="40">
        <f>K29</f>
        <v>0</v>
      </c>
      <c r="E62" s="55"/>
      <c r="F62" s="56"/>
    </row>
    <row r="63" spans="1:6">
      <c r="A63" s="36"/>
      <c r="B63" s="37"/>
      <c r="C63" s="38"/>
      <c r="D63" s="57"/>
      <c r="E63" s="58"/>
      <c r="F63" s="59"/>
    </row>
    <row r="64" spans="1:6">
      <c r="A64" s="60" t="s">
        <v>49</v>
      </c>
      <c r="B64" s="60"/>
      <c r="C64" s="60"/>
      <c r="D64" s="39" t="s">
        <v>44</v>
      </c>
      <c r="E64" s="39"/>
      <c r="F64" s="39"/>
    </row>
    <row r="65" spans="1:6">
      <c r="A65" s="60"/>
      <c r="B65" s="60"/>
      <c r="C65" s="60"/>
      <c r="D65" s="61">
        <f>G41</f>
        <v>0</v>
      </c>
      <c r="E65" s="62"/>
      <c r="F65" s="62"/>
    </row>
    <row r="66" spans="1:6">
      <c r="A66" s="60"/>
      <c r="B66" s="60"/>
      <c r="C66" s="60"/>
      <c r="D66" s="62"/>
      <c r="E66" s="62"/>
      <c r="F66" s="62"/>
    </row>
    <row r="67" spans="1:6">
      <c r="A67" s="60" t="s">
        <v>50</v>
      </c>
      <c r="B67" s="60"/>
      <c r="C67" s="60"/>
      <c r="D67" s="39" t="s">
        <v>45</v>
      </c>
      <c r="E67" s="39"/>
      <c r="F67" s="39"/>
    </row>
    <row r="68" spans="1:6">
      <c r="A68" s="60"/>
      <c r="B68" s="60"/>
      <c r="C68" s="60"/>
      <c r="D68" s="61">
        <f>F53</f>
        <v>0</v>
      </c>
      <c r="E68" s="62"/>
      <c r="F68" s="62"/>
    </row>
    <row r="69" spans="1:6">
      <c r="A69" s="60"/>
      <c r="B69" s="60"/>
      <c r="C69" s="60"/>
      <c r="D69" s="62"/>
      <c r="E69" s="62"/>
      <c r="F69" s="62"/>
    </row>
    <row r="70" spans="1:6">
      <c r="A70" s="30" t="s">
        <v>52</v>
      </c>
      <c r="B70" s="31"/>
      <c r="C70" s="32"/>
      <c r="D70" s="39" t="s">
        <v>51</v>
      </c>
      <c r="E70" s="39"/>
      <c r="F70" s="39"/>
    </row>
    <row r="71" spans="1:6">
      <c r="A71" s="33"/>
      <c r="B71" s="34"/>
      <c r="C71" s="35"/>
      <c r="D71" s="40">
        <v>10000</v>
      </c>
      <c r="E71" s="41"/>
      <c r="F71" s="42"/>
    </row>
    <row r="72" spans="1:6">
      <c r="A72" s="36"/>
      <c r="B72" s="37"/>
      <c r="C72" s="38"/>
      <c r="D72" s="43"/>
      <c r="E72" s="44"/>
      <c r="F72" s="45"/>
    </row>
    <row r="73" spans="1:6">
      <c r="A73" s="46" t="s">
        <v>111</v>
      </c>
      <c r="B73" s="47"/>
      <c r="C73" s="48"/>
      <c r="D73" s="52">
        <f>D62+D65+D68+D71</f>
        <v>10000</v>
      </c>
      <c r="E73" s="53"/>
      <c r="F73" s="53"/>
    </row>
    <row r="74" spans="1:6">
      <c r="A74" s="49"/>
      <c r="B74" s="50"/>
      <c r="C74" s="51"/>
      <c r="D74" s="53"/>
      <c r="E74" s="53"/>
      <c r="F74" s="53"/>
    </row>
    <row r="75" spans="1:6">
      <c r="A75" s="54" t="s">
        <v>46</v>
      </c>
      <c r="B75" s="47"/>
      <c r="C75" s="48"/>
      <c r="D75" s="52">
        <f>D73*22/100</f>
        <v>2200</v>
      </c>
      <c r="E75" s="52"/>
      <c r="F75" s="52"/>
    </row>
    <row r="76" spans="1:6">
      <c r="A76" s="49"/>
      <c r="B76" s="50"/>
      <c r="C76" s="51"/>
      <c r="D76" s="52"/>
      <c r="E76" s="52"/>
      <c r="F76" s="52"/>
    </row>
    <row r="77" spans="1:6">
      <c r="A77" s="54" t="s">
        <v>100</v>
      </c>
      <c r="B77" s="47"/>
      <c r="C77" s="48"/>
      <c r="D77" s="52">
        <f>D73+D75</f>
        <v>12200</v>
      </c>
      <c r="E77" s="53"/>
      <c r="F77" s="53"/>
    </row>
    <row r="78" spans="1:6">
      <c r="A78" s="49"/>
      <c r="B78" s="50"/>
      <c r="C78" s="51"/>
      <c r="D78" s="53"/>
      <c r="E78" s="53"/>
      <c r="F78" s="53"/>
    </row>
    <row r="80" spans="1:6" ht="15" customHeight="1">
      <c r="A80" s="2" t="s">
        <v>54</v>
      </c>
      <c r="B80" s="3"/>
      <c r="C80" s="3"/>
      <c r="D80" s="3"/>
      <c r="E80" s="3"/>
      <c r="F80" s="3"/>
    </row>
    <row r="81" spans="1:11">
      <c r="A81" s="3"/>
      <c r="B81" s="3"/>
      <c r="C81" s="3"/>
      <c r="D81" s="3"/>
      <c r="E81" s="3"/>
      <c r="F81" s="3"/>
    </row>
    <row r="82" spans="1:11">
      <c r="A82" s="1" t="s">
        <v>59</v>
      </c>
    </row>
    <row r="84" spans="1:11">
      <c r="A84" s="1" t="s">
        <v>57</v>
      </c>
    </row>
    <row r="86" spans="1:11" ht="30.75" customHeight="1">
      <c r="A86" s="27" t="s">
        <v>58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spans="1:1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90" spans="1:11">
      <c r="A90" s="26" t="s">
        <v>55</v>
      </c>
      <c r="B90" s="26"/>
      <c r="C90" s="26"/>
      <c r="D90" s="21"/>
      <c r="E90" s="26" t="s">
        <v>56</v>
      </c>
      <c r="F90" s="26"/>
      <c r="G90" s="26"/>
      <c r="H90" s="26"/>
    </row>
  </sheetData>
  <mergeCells count="51">
    <mergeCell ref="C3:I4"/>
    <mergeCell ref="C5:I6"/>
    <mergeCell ref="D22:E22"/>
    <mergeCell ref="D24:E24"/>
    <mergeCell ref="D25:E25"/>
    <mergeCell ref="D16:E16"/>
    <mergeCell ref="D17:E17"/>
    <mergeCell ref="D18:E18"/>
    <mergeCell ref="D19:E19"/>
    <mergeCell ref="D20:E20"/>
    <mergeCell ref="D21:E21"/>
    <mergeCell ref="D14:E14"/>
    <mergeCell ref="D15:E15"/>
    <mergeCell ref="K29:K30"/>
    <mergeCell ref="A29:J30"/>
    <mergeCell ref="A27:J28"/>
    <mergeCell ref="K27:K28"/>
    <mergeCell ref="A39:F40"/>
    <mergeCell ref="G39:G40"/>
    <mergeCell ref="A41:F42"/>
    <mergeCell ref="G41:G42"/>
    <mergeCell ref="A57:F59"/>
    <mergeCell ref="A51:E52"/>
    <mergeCell ref="F51:F52"/>
    <mergeCell ref="A60:C60"/>
    <mergeCell ref="D60:F60"/>
    <mergeCell ref="A61:C63"/>
    <mergeCell ref="F53:F54"/>
    <mergeCell ref="A53:E54"/>
    <mergeCell ref="D61:F61"/>
    <mergeCell ref="D64:F64"/>
    <mergeCell ref="D65:F66"/>
    <mergeCell ref="A67:C69"/>
    <mergeCell ref="D67:F67"/>
    <mergeCell ref="D68:F69"/>
    <mergeCell ref="A90:C90"/>
    <mergeCell ref="E90:H90"/>
    <mergeCell ref="A86:K86"/>
    <mergeCell ref="D23:E23"/>
    <mergeCell ref="D26:E26"/>
    <mergeCell ref="A70:C72"/>
    <mergeCell ref="D70:F70"/>
    <mergeCell ref="D71:F72"/>
    <mergeCell ref="A73:C74"/>
    <mergeCell ref="D73:F74"/>
    <mergeCell ref="A75:C76"/>
    <mergeCell ref="D75:F76"/>
    <mergeCell ref="A77:C78"/>
    <mergeCell ref="D77:F78"/>
    <mergeCell ref="D62:F63"/>
    <mergeCell ref="A64:C6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4</vt:lpstr>
      <vt:lpstr>'Sklop 4'!Področje_tiskanja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2025-09-25T11:33:04Z</cp:lastPrinted>
  <dcterms:created xsi:type="dcterms:W3CDTF">2023-05-23T09:33:44Z</dcterms:created>
  <dcterms:modified xsi:type="dcterms:W3CDTF">2025-10-02T06:43:01Z</dcterms:modified>
</cp:coreProperties>
</file>